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9" i="1"/>
  <c r="E21" i="1" l="1"/>
  <c r="G18" i="1" l="1"/>
</calcChain>
</file>

<file path=xl/sharedStrings.xml><?xml version="1.0" encoding="utf-8"?>
<sst xmlns="http://schemas.openxmlformats.org/spreadsheetml/2006/main" count="34" uniqueCount="26">
  <si>
    <t>Приложение 1</t>
  </si>
  <si>
    <t>№ п/п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</si>
  <si>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</si>
  <si>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</si>
  <si>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</si>
  <si>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</si>
  <si>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</si>
  <si>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</si>
  <si>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</si>
  <si>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ИТОГО</t>
  </si>
  <si>
    <t>шт</t>
  </si>
  <si>
    <t>Перечень, объем и монтаж продукции</t>
  </si>
  <si>
    <t>Монтаж кондиционера до 3,5 кВт</t>
  </si>
  <si>
    <t>Монтаж кондиционера от 3,5 кВт до 5 кВт</t>
  </si>
  <si>
    <t>Монтаж кондиционера от 5 кВт до 7 кВт</t>
  </si>
  <si>
    <t>Монтаж кондиционера свыше 7 кВт</t>
  </si>
  <si>
    <t>Серия: Neon Inverter Тип: Инвертор Площадь помещения, м2: 24-33 м2 (3,0-3,9 кВт) Мощность охлаждения, кВт: 3,52 Мощность обогрева, кВт: 3,66 Основные режимы: Охлаждение/Обогрев Максимальный возд. поток: 9,16 куб. м/мин Уровень: от 23 дБ.</t>
  </si>
  <si>
    <t>Серия: Neon Inverter Тип: Инвертор Площадь помещения, м2: 0-20 м2 (до 2,4 кВт) Мощность охлаждения, кВт: 2,05 Мощность обогрева, кВт: 2,2 Основные режимы: Охлаждение/Обогрев Максимальный возд. поток: 7,16 куб. м/мин Уровень шума: от 19 дБ.</t>
  </si>
  <si>
    <t>Серия: Neon Inverter Тип: Инвертор Площадь помещения, м2: 32-50 м2 (4,0-5,9 кВт) Мощность охлаждения, кВт: 5,28 Мощность обогрева, кВт: 5,42 Основные режимы: Охлаждение/Обогрев Максимальный возд. поток: 12,5 куб. м/мин Уровень шума: от 26 дБ.</t>
  </si>
  <si>
    <t>Серия: Neon Inverter Тип: Инвертор Площадь помещения, м2: 49-70 м2 (6,0-7,9 кВт) Мощность охлаждения, кВт: 7,03 Мощность обогрева, кВт: 7,18 Основные режимы: Охлаждение/Обогрев Максимальный возд. поток: 16,6 куб. м/мин Уровень шума: от 35 дБ.</t>
  </si>
  <si>
    <t>Серия: Neon Inverter Тип: Инвертор Площадь помещения, м2: 19-25 м2 (2,4-2,9 кВт) Мощность охлаждения, кВт: 2,64 Мощность обогрева, кВт: 2,78 Основные режимы: Охлаждение/Обогрев Максимальный возд. поток: 7,16 куб. м/мин Уровень шума: от 22 дБ.</t>
  </si>
  <si>
    <t>Кондиционер Loriot LAC-12TA-IN/LAC-12TA-OUT (эквивалент)</t>
  </si>
  <si>
    <t>Кондиционер Loriot LAC-07TA-IN/LAC-07TA-OUT (эквивалент)</t>
  </si>
  <si>
    <t>Кондиционер Loriot LAC-18TA-IN/LAC-18TA-OUT (эквивалент)</t>
  </si>
  <si>
    <t>Кондиционер Loriot LAC-24TA-IN/LAC-24TA-OUT (эквивалент)</t>
  </si>
  <si>
    <t xml:space="preserve"> Кондиционер Loriot LAC-09TA-IN/LAC-09TA-OUT (эквивалент)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</si>
</sst>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;[Red]\-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164" fontId="5" fillId="0" borderId="0" xfId="0" applyNumberFormat="1" applyFont="1" applyAlignment="1"/>
    <xf numFmtId="0" fontId="6" fillId="0" borderId="0" xfId="0" applyFont="1"/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workbookViewId="0">
      <selection activeCell="G21" sqref="G21"/>
    </sheetView>
  </sheetViews>
  <sheetFormatPr defaultRowHeight="15" x14ac:dyDescent="0.25"/>
  <cols>
    <col min="1" max="1" width="6.28515625" customWidth="1"/>
    <col min="2" max="2" width="21.42578125" customWidth="1"/>
    <col min="3" max="3" width="39.28515625" customWidth="1"/>
    <col min="7" max="7" width="9.85546875" bestFit="1" customWidth="1"/>
  </cols>
  <sheetData>
    <row r="1" spans="1:7" x14ac:dyDescent="0.25">
      <c r="G1" s="1" t="s">
        <v>0</v>
      </c>
    </row>
    <row r="4" spans="1:7" ht="18.75" x14ac:dyDescent="0.3">
      <c r="C4" s="2" t="s">
        <v>11</v>
      </c>
    </row>
    <row r="6" spans="1:7" ht="39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4" t="s">
        <v>6</v>
      </c>
      <c r="G6" s="4"/>
    </row>
    <row r="7" spans="1:7" ht="38.25" x14ac:dyDescent="0.25">
      <c r="A7" s="3"/>
      <c r="B7" s="3"/>
      <c r="C7" s="3"/>
      <c r="D7" s="3"/>
      <c r="E7" s="3"/>
      <c r="F7" s="5" t="s">
        <v>7</v>
      </c>
      <c r="G7" s="5" t="s">
        <v>8</v>
      </c>
    </row>
    <row r="8" spans="1:7" x14ac:dyDescent="0.25">
      <c r="A8" s="5">
        <v>1</v>
      </c>
      <c r="B8" s="5">
        <v>3</v>
      </c>
      <c r="C8" s="5">
        <v>4</v>
      </c>
      <c r="D8" s="5">
        <v>5</v>
      </c>
      <c r="E8" s="5">
        <v>6</v>
      </c>
      <c r="F8" s="5">
        <v>7</v>
      </c>
      <c r="G8" s="5">
        <v>9</v>
      </c>
    </row>
    <row r="9" spans="1:7" ht="79.5" customHeight="1" x14ac:dyDescent="0.25">
      <c r="A9" s="6">
        <v>1</v>
      </c>
      <c r="B9" s="8" t="s">
        <v>21</v>
      </c>
      <c r="C9" s="8" t="s">
        <v>16</v>
      </c>
      <c r="D9" s="6" t="s">
        <v>10</v>
      </c>
      <c r="E9" s="6">
        <v>1</v>
      </c>
      <c r="F9" s="7">
        <v>22800</v>
      </c>
      <c r="G9" s="7">
        <f>E9*F9</f>
        <v>22800</v>
      </c>
    </row>
    <row r="10" spans="1:7" ht="81" customHeight="1" x14ac:dyDescent="0.25">
      <c r="A10" s="6">
        <v>2</v>
      </c>
      <c r="B10" s="8" t="s">
        <v>22</v>
      </c>
      <c r="C10" s="8" t="s">
        <v>17</v>
      </c>
      <c r="D10" s="6" t="s">
        <v>10</v>
      </c>
      <c r="E10" s="6">
        <v>1</v>
      </c>
      <c r="F10" s="7">
        <v>15000</v>
      </c>
      <c r="G10" s="7">
        <f t="shared" ref="G10:G17" si="0">E10*F10</f>
        <v>15000</v>
      </c>
    </row>
    <row r="11" spans="1:7" ht="80.25" customHeight="1" x14ac:dyDescent="0.25">
      <c r="A11" s="6">
        <v>3</v>
      </c>
      <c r="B11" s="8" t="s">
        <v>23</v>
      </c>
      <c r="C11" s="8" t="s">
        <v>18</v>
      </c>
      <c r="D11" s="6" t="s">
        <v>10</v>
      </c>
      <c r="E11" s="6">
        <v>3</v>
      </c>
      <c r="F11" s="7">
        <v>37200</v>
      </c>
      <c r="G11" s="7">
        <f t="shared" si="0"/>
        <v>111600</v>
      </c>
    </row>
    <row r="12" spans="1:7" ht="81" customHeight="1" x14ac:dyDescent="0.25">
      <c r="A12" s="6">
        <v>4</v>
      </c>
      <c r="B12" s="8" t="s">
        <v>24</v>
      </c>
      <c r="C12" s="8" t="s">
        <v>19</v>
      </c>
      <c r="D12" s="6" t="s">
        <v>10</v>
      </c>
      <c r="E12" s="6">
        <v>1</v>
      </c>
      <c r="F12" s="7">
        <v>48000</v>
      </c>
      <c r="G12" s="7">
        <f t="shared" si="0"/>
        <v>48000</v>
      </c>
    </row>
    <row r="13" spans="1:7" ht="79.5" customHeight="1" x14ac:dyDescent="0.25">
      <c r="A13" s="6">
        <v>5</v>
      </c>
      <c r="B13" s="8" t="s">
        <v>25</v>
      </c>
      <c r="C13" s="8" t="s">
        <v>20</v>
      </c>
      <c r="D13" s="6" t="s">
        <v>10</v>
      </c>
      <c r="E13" s="6">
        <v>1</v>
      </c>
      <c r="F13" s="7">
        <v>18000</v>
      </c>
      <c r="G13" s="7">
        <f t="shared" si="0"/>
        <v>18000</v>
      </c>
    </row>
    <row r="14" spans="1:7" ht="25.5" x14ac:dyDescent="0.25">
      <c r="A14" s="6">
        <v>6</v>
      </c>
      <c r="B14" s="8" t="s">
        <v>12</v>
      </c>
      <c r="C14" s="8"/>
      <c r="D14" s="6" t="s">
        <v>10</v>
      </c>
      <c r="E14" s="6">
        <v>2</v>
      </c>
      <c r="F14" s="7">
        <v>6500</v>
      </c>
      <c r="G14" s="7">
        <f t="shared" si="0"/>
        <v>13000</v>
      </c>
    </row>
    <row r="15" spans="1:7" ht="25.5" x14ac:dyDescent="0.25">
      <c r="A15" s="6">
        <v>7</v>
      </c>
      <c r="B15" s="8" t="s">
        <v>13</v>
      </c>
      <c r="C15" s="8"/>
      <c r="D15" s="6" t="s">
        <v>10</v>
      </c>
      <c r="E15" s="6">
        <v>1</v>
      </c>
      <c r="F15" s="7">
        <v>7000</v>
      </c>
      <c r="G15" s="7">
        <f t="shared" si="0"/>
        <v>7000</v>
      </c>
    </row>
    <row r="16" spans="1:7" ht="25.5" x14ac:dyDescent="0.25">
      <c r="A16" s="6">
        <v>8</v>
      </c>
      <c r="B16" s="8" t="s">
        <v>14</v>
      </c>
      <c r="C16" s="8"/>
      <c r="D16" s="6" t="s">
        <v>10</v>
      </c>
      <c r="E16" s="6">
        <v>3</v>
      </c>
      <c r="F16" s="7">
        <v>7000</v>
      </c>
      <c r="G16" s="7">
        <f t="shared" si="0"/>
        <v>21000</v>
      </c>
    </row>
    <row r="17" spans="1:7" ht="25.5" x14ac:dyDescent="0.25">
      <c r="A17" s="6">
        <v>9</v>
      </c>
      <c r="B17" s="8" t="s">
        <v>15</v>
      </c>
      <c r="C17" s="8"/>
      <c r="D17" s="6" t="s">
        <v>10</v>
      </c>
      <c r="E17" s="6">
        <v>1</v>
      </c>
      <c r="F17" s="7">
        <v>8000</v>
      </c>
      <c r="G17" s="7">
        <f t="shared" si="0"/>
        <v>8000</v>
      </c>
    </row>
    <row r="18" spans="1:7" x14ac:dyDescent="0.25">
      <c r="A18" s="13" t="s">
        <v>9</v>
      </c>
      <c r="B18" s="14"/>
      <c r="C18" s="14"/>
      <c r="D18" s="14"/>
      <c r="E18" s="14"/>
      <c r="F18" s="14"/>
      <c r="G18" s="9">
        <f>SUM(G9:G17)</f>
        <v>264400</v>
      </c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10"/>
      <c r="G20" s="10"/>
    </row>
    <row r="21" spans="1:7" x14ac:dyDescent="0.25">
      <c r="A21" s="10"/>
      <c r="B21" s="10"/>
      <c r="C21" s="10"/>
      <c r="D21" s="10"/>
      <c r="E21" s="11">
        <f>SUM(E9:E17)</f>
        <v>14</v>
      </c>
      <c r="F21" s="10"/>
      <c r="G21" s="10"/>
    </row>
    <row r="22" spans="1:7" x14ac:dyDescent="0.25">
      <c r="A22" s="12"/>
      <c r="B22" s="12"/>
      <c r="C22" s="12"/>
      <c r="D22" s="12"/>
      <c r="E22" s="12"/>
      <c r="F22" s="12"/>
      <c r="G22" s="12"/>
    </row>
  </sheetData>
  <mergeCells count="1">
    <mergeCell ref="A18:F1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2021-03-02T04:17:07Z</dcterms:modified>
</cp:coreProperties>
</file>